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6"/>
  <workbookPr/>
  <mc:AlternateContent xmlns:mc="http://schemas.openxmlformats.org/markup-compatibility/2006">
    <mc:Choice Requires="x15">
      <x15ac:absPath xmlns:x15ac="http://schemas.microsoft.com/office/spreadsheetml/2010/11/ac" url="Y:\razpisi DARS\2019-000242 - vzdrževanje klimatskih naprav\razpisna dokumentacija 242-2019\"/>
    </mc:Choice>
  </mc:AlternateContent>
  <xr:revisionPtr revIDLastSave="0" documentId="13_ncr:1_{4B4831CD-2F80-4CA5-914F-D6C8A5DDBF49}" xr6:coauthVersionLast="36" xr6:coauthVersionMax="36" xr10:uidLastSave="{00000000-0000-0000-0000-000000000000}"/>
  <bookViews>
    <workbookView xWindow="0" yWindow="0" windowWidth="23040" windowHeight="9195" xr2:uid="{00000000-000D-0000-FFFF-FFFF00000000}"/>
  </bookViews>
  <sheets>
    <sheet name="List1" sheetId="1" r:id="rId1"/>
  </sheets>
  <definedNames>
    <definedName name="_Toc130198118" localSheetId="0">List1!$A$18</definedName>
    <definedName name="_Toc130198119" localSheetId="0">List1!$A$20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" i="1" l="1"/>
  <c r="B34" i="1" l="1"/>
  <c r="F19" i="1" l="1"/>
  <c r="F20" i="1"/>
  <c r="F21" i="1"/>
  <c r="F22" i="1"/>
  <c r="F23" i="1"/>
  <c r="F18" i="1"/>
  <c r="F11" i="1"/>
  <c r="F9" i="1"/>
  <c r="B13" i="1" l="1"/>
  <c r="B26" i="1"/>
  <c r="B38" i="1" l="1"/>
  <c r="B42" i="1" s="1"/>
  <c r="B40" i="1" s="1"/>
</calcChain>
</file>

<file path=xl/sharedStrings.xml><?xml version="1.0" encoding="utf-8"?>
<sst xmlns="http://schemas.openxmlformats.org/spreadsheetml/2006/main" count="51" uniqueCount="44">
  <si>
    <t>Zap. št.</t>
  </si>
  <si>
    <t>Postavka dela</t>
  </si>
  <si>
    <t>ME</t>
  </si>
  <si>
    <t>Cena/ME</t>
  </si>
  <si>
    <t>Količina</t>
  </si>
  <si>
    <t>Vrednost</t>
  </si>
  <si>
    <t>A. Stalna pripravljenost – RNC Dragomelj</t>
  </si>
  <si>
    <t>1.</t>
  </si>
  <si>
    <t>mesec</t>
  </si>
  <si>
    <t>2.</t>
  </si>
  <si>
    <t>Intervencije (RNC Dragomelj)</t>
  </si>
  <si>
    <t>ura</t>
  </si>
  <si>
    <t>Skupaj A</t>
  </si>
  <si>
    <t xml:space="preserve">    </t>
  </si>
  <si>
    <t>B. Redno vzdrževanje</t>
  </si>
  <si>
    <t>3.</t>
  </si>
  <si>
    <t>Vzdrževalni servis centralne klimatske naprave</t>
  </si>
  <si>
    <t>kos</t>
  </si>
  <si>
    <t>4.</t>
  </si>
  <si>
    <t>Vzdrževalni servis klimata / holter naprave</t>
  </si>
  <si>
    <t>5.</t>
  </si>
  <si>
    <t>Vzdrževalni servis konvektorja</t>
  </si>
  <si>
    <t>6.</t>
  </si>
  <si>
    <t>Vzdrževalni servis split klime</t>
  </si>
  <si>
    <t>7.</t>
  </si>
  <si>
    <t>Servisni pregled požarnih loput</t>
  </si>
  <si>
    <t>8.</t>
  </si>
  <si>
    <t>Preskus tesnosti</t>
  </si>
  <si>
    <t>Skupaj B</t>
  </si>
  <si>
    <t xml:space="preserve"> </t>
  </si>
  <si>
    <t>C. Rezervni deli</t>
  </si>
  <si>
    <t>9.</t>
  </si>
  <si>
    <t>Dobava rezervnih delov z vgradnjo</t>
  </si>
  <si>
    <t>Kpl</t>
  </si>
  <si>
    <t>10.</t>
  </si>
  <si>
    <t>Dobava rezervnih delov</t>
  </si>
  <si>
    <t>Skupaj C</t>
  </si>
  <si>
    <t>DDV 20 %</t>
  </si>
  <si>
    <t>Skupaj z DDV</t>
  </si>
  <si>
    <t>Skupaj A+B+C</t>
  </si>
  <si>
    <t>11.</t>
  </si>
  <si>
    <t>Popravila okvar</t>
  </si>
  <si>
    <t>Pripravljenost 24 ur/dan, vključno z mesečnimi preventivnimi pregledi hladilnih in prezrač sistemov (Dragomelj)</t>
  </si>
  <si>
    <t>PONUDBENI PREDRAČUN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</si>
</sst>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€_-;\-* #,##0.00\ _€_-;_-* &quot;-&quot;??\ _€_-;_-@_-"/>
    <numFmt numFmtId="164" formatCode="#,##0.00\ &quot;€&quot;"/>
    <numFmt numFmtId="165" formatCode="#,##0.00_ ;\-#,##0.00\ "/>
  </numFmts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i/>
      <sz val="10"/>
      <color theme="1"/>
      <name val="Calibri"/>
      <family val="2"/>
      <charset val="238"/>
    </font>
    <font>
      <sz val="8"/>
      <color theme="1"/>
      <name val="Calibri"/>
      <family val="2"/>
      <charset val="238"/>
    </font>
    <font>
      <b/>
      <sz val="2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6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1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3" fontId="1" fillId="0" borderId="6" xfId="0" applyNumberFormat="1" applyFont="1" applyBorder="1" applyAlignment="1">
      <alignment horizontal="center" vertical="center" wrapText="1"/>
    </xf>
    <xf numFmtId="43" fontId="0" fillId="0" borderId="0" xfId="0" applyNumberFormat="1"/>
    <xf numFmtId="43" fontId="1" fillId="0" borderId="4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43" fontId="1" fillId="0" borderId="8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0" fillId="0" borderId="9" xfId="0" applyBorder="1"/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Border="1" applyAlignment="1" applyProtection="1">
      <alignment horizontal="center" vertical="center" wrapText="1"/>
      <protection locked="0"/>
    </xf>
    <xf numFmtId="39" fontId="1" fillId="0" borderId="4" xfId="0" applyNumberFormat="1" applyFont="1" applyBorder="1" applyAlignment="1" applyProtection="1">
      <alignment horizontal="center" vertical="center" wrapText="1"/>
      <protection locked="0"/>
    </xf>
    <xf numFmtId="39" fontId="1" fillId="0" borderId="6" xfId="0" applyNumberFormat="1" applyFont="1" applyBorder="1" applyAlignment="1" applyProtection="1">
      <alignment horizontal="center" vertical="center" wrapText="1"/>
      <protection locked="0"/>
    </xf>
    <xf numFmtId="39" fontId="1" fillId="0" borderId="7" xfId="0" applyNumberFormat="1" applyFont="1" applyBorder="1" applyAlignment="1" applyProtection="1">
      <alignment horizontal="center" vertical="center" wrapText="1"/>
      <protection locked="0"/>
    </xf>
    <xf numFmtId="3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39" fontId="1" fillId="0" borderId="2" xfId="0" applyNumberFormat="1" applyFont="1" applyBorder="1" applyAlignment="1" applyProtection="1">
      <alignment horizontal="center" vertical="center" wrapText="1"/>
      <protection locked="0"/>
    </xf>
    <xf numFmtId="39" fontId="1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</xf>
    <xf numFmtId="0" fontId="0" fillId="0" borderId="0" xfId="0" applyProtection="1"/>
    <xf numFmtId="0" fontId="6" fillId="0" borderId="0" xfId="0" applyFont="1" applyAlignment="1" applyProtection="1">
      <alignment horizontal="right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vertical="center"/>
    </xf>
    <xf numFmtId="4" fontId="1" fillId="0" borderId="1" xfId="0" applyNumberFormat="1" applyFont="1" applyBorder="1" applyAlignment="1" applyProtection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43"/>
  <sheetViews>
    <sheetView tabSelected="1" topLeftCell="A25" workbookViewId="0">
      <selection activeCell="B42" sqref="B42"/>
    </sheetView>
  </sheetViews>
  <sheetFormatPr defaultRowHeight="15" x14ac:dyDescent="0.25"/>
  <cols>
    <col min="1" max="1" width="8.7109375" customWidth="1"/>
    <col min="2" max="2" width="27.28515625" customWidth="1"/>
    <col min="3" max="3" width="9.140625" customWidth="1"/>
    <col min="4" max="4" width="11.140625" customWidth="1"/>
    <col min="5" max="5" width="11.42578125" customWidth="1"/>
    <col min="6" max="6" width="18.5703125" customWidth="1"/>
  </cols>
  <sheetData>
    <row r="2" spans="1:6" ht="36" x14ac:dyDescent="0.55000000000000004">
      <c r="A2" s="20" t="s">
        <v>43</v>
      </c>
    </row>
    <row r="3" spans="1:6" ht="15.75" thickBot="1" x14ac:dyDescent="0.3"/>
    <row r="4" spans="1:6" x14ac:dyDescent="0.25">
      <c r="A4" s="44" t="s">
        <v>0</v>
      </c>
      <c r="B4" s="44" t="s">
        <v>1</v>
      </c>
      <c r="C4" s="44" t="s">
        <v>2</v>
      </c>
      <c r="D4" s="44" t="s">
        <v>3</v>
      </c>
      <c r="E4" s="1"/>
      <c r="F4" s="1"/>
    </row>
    <row r="5" spans="1:6" ht="15.75" thickBot="1" x14ac:dyDescent="0.3">
      <c r="A5" s="45"/>
      <c r="B5" s="45"/>
      <c r="C5" s="45"/>
      <c r="D5" s="45"/>
      <c r="E5" s="2" t="s">
        <v>4</v>
      </c>
      <c r="F5" s="2" t="s">
        <v>5</v>
      </c>
    </row>
    <row r="6" spans="1:6" x14ac:dyDescent="0.25">
      <c r="A6" s="3"/>
    </row>
    <row r="7" spans="1:6" x14ac:dyDescent="0.25">
      <c r="B7" s="4" t="s">
        <v>6</v>
      </c>
    </row>
    <row r="8" spans="1:6" ht="15.75" thickBot="1" x14ac:dyDescent="0.3">
      <c r="A8" s="4"/>
    </row>
    <row r="9" spans="1:6" x14ac:dyDescent="0.25">
      <c r="A9" s="44" t="s">
        <v>7</v>
      </c>
      <c r="B9" s="48" t="s">
        <v>42</v>
      </c>
      <c r="C9" s="50" t="s">
        <v>8</v>
      </c>
      <c r="D9" s="52">
        <v>0</v>
      </c>
      <c r="E9" s="44">
        <v>36</v>
      </c>
      <c r="F9" s="46">
        <f>D9*E9</f>
        <v>0</v>
      </c>
    </row>
    <row r="10" spans="1:6" ht="39" customHeight="1" thickBot="1" x14ac:dyDescent="0.3">
      <c r="A10" s="45"/>
      <c r="B10" s="49"/>
      <c r="C10" s="51"/>
      <c r="D10" s="53"/>
      <c r="E10" s="45"/>
      <c r="F10" s="47"/>
    </row>
    <row r="11" spans="1:6" ht="15.75" thickBot="1" x14ac:dyDescent="0.3">
      <c r="A11" s="6" t="s">
        <v>9</v>
      </c>
      <c r="B11" s="5" t="s">
        <v>10</v>
      </c>
      <c r="C11" s="7" t="s">
        <v>11</v>
      </c>
      <c r="D11" s="39">
        <v>0</v>
      </c>
      <c r="E11" s="2">
        <v>200</v>
      </c>
      <c r="F11" s="8">
        <f>D11*E11</f>
        <v>0</v>
      </c>
    </row>
    <row r="12" spans="1:6" ht="15.75" thickBot="1" x14ac:dyDescent="0.3">
      <c r="A12" s="4"/>
      <c r="D12" s="25"/>
    </row>
    <row r="13" spans="1:6" ht="15.75" thickBot="1" x14ac:dyDescent="0.3">
      <c r="A13" s="9" t="s">
        <v>12</v>
      </c>
      <c r="B13" s="37">
        <f>SUM(F9:F11)</f>
        <v>0</v>
      </c>
      <c r="D13" s="25"/>
    </row>
    <row r="14" spans="1:6" x14ac:dyDescent="0.25">
      <c r="A14" s="4"/>
      <c r="D14" s="25"/>
    </row>
    <row r="15" spans="1:6" x14ac:dyDescent="0.25">
      <c r="A15" s="4"/>
      <c r="D15" s="25"/>
    </row>
    <row r="16" spans="1:6" x14ac:dyDescent="0.25">
      <c r="A16" s="4" t="s">
        <v>13</v>
      </c>
      <c r="B16" s="4" t="s">
        <v>14</v>
      </c>
      <c r="D16" s="25"/>
    </row>
    <row r="17" spans="1:7" ht="15.75" thickBot="1" x14ac:dyDescent="0.3">
      <c r="A17" s="4"/>
      <c r="D17" s="25"/>
    </row>
    <row r="18" spans="1:7" ht="26.25" thickBot="1" x14ac:dyDescent="0.3">
      <c r="A18" s="10" t="s">
        <v>15</v>
      </c>
      <c r="B18" s="11" t="s">
        <v>16</v>
      </c>
      <c r="C18" s="12" t="s">
        <v>17</v>
      </c>
      <c r="D18" s="40">
        <v>0</v>
      </c>
      <c r="E18" s="12">
        <v>300</v>
      </c>
      <c r="F18" s="13">
        <f>D18*E18</f>
        <v>0</v>
      </c>
    </row>
    <row r="19" spans="1:7" ht="26.25" thickBot="1" x14ac:dyDescent="0.3">
      <c r="A19" s="6" t="s">
        <v>18</v>
      </c>
      <c r="B19" s="5" t="s">
        <v>19</v>
      </c>
      <c r="C19" s="2" t="s">
        <v>17</v>
      </c>
      <c r="D19" s="41">
        <v>0</v>
      </c>
      <c r="E19" s="2">
        <v>200</v>
      </c>
      <c r="F19" s="13">
        <f t="shared" ref="F19:F24" si="0">D19*E19</f>
        <v>0</v>
      </c>
    </row>
    <row r="20" spans="1:7" ht="15.75" thickBot="1" x14ac:dyDescent="0.3">
      <c r="A20" s="6" t="s">
        <v>20</v>
      </c>
      <c r="B20" s="5" t="s">
        <v>21</v>
      </c>
      <c r="C20" s="2" t="s">
        <v>17</v>
      </c>
      <c r="D20" s="41">
        <v>0</v>
      </c>
      <c r="E20" s="2">
        <v>450</v>
      </c>
      <c r="F20" s="13">
        <f t="shared" si="0"/>
        <v>0</v>
      </c>
    </row>
    <row r="21" spans="1:7" ht="15.75" thickBot="1" x14ac:dyDescent="0.3">
      <c r="A21" s="6" t="s">
        <v>22</v>
      </c>
      <c r="B21" s="5" t="s">
        <v>23</v>
      </c>
      <c r="C21" s="2" t="s">
        <v>17</v>
      </c>
      <c r="D21" s="41">
        <v>0</v>
      </c>
      <c r="E21" s="2">
        <v>300</v>
      </c>
      <c r="F21" s="13">
        <f t="shared" si="0"/>
        <v>0</v>
      </c>
    </row>
    <row r="22" spans="1:7" ht="15.75" thickBot="1" x14ac:dyDescent="0.3">
      <c r="A22" s="6" t="s">
        <v>24</v>
      </c>
      <c r="B22" s="5" t="s">
        <v>25</v>
      </c>
      <c r="C22" s="2" t="s">
        <v>17</v>
      </c>
      <c r="D22" s="41">
        <v>0</v>
      </c>
      <c r="E22" s="2">
        <v>450</v>
      </c>
      <c r="F22" s="13">
        <f t="shared" si="0"/>
        <v>0</v>
      </c>
    </row>
    <row r="23" spans="1:7" ht="15.75" thickBot="1" x14ac:dyDescent="0.3">
      <c r="A23" s="10" t="s">
        <v>26</v>
      </c>
      <c r="B23" s="27" t="s">
        <v>27</v>
      </c>
      <c r="C23" s="28" t="s">
        <v>17</v>
      </c>
      <c r="D23" s="42">
        <v>0</v>
      </c>
      <c r="E23" s="10">
        <v>50</v>
      </c>
      <c r="F23" s="29">
        <f t="shared" si="0"/>
        <v>0</v>
      </c>
    </row>
    <row r="24" spans="1:7" ht="15.75" thickBot="1" x14ac:dyDescent="0.3">
      <c r="A24" s="34" t="s">
        <v>31</v>
      </c>
      <c r="B24" s="18" t="s">
        <v>41</v>
      </c>
      <c r="C24" s="10" t="s">
        <v>11</v>
      </c>
      <c r="D24" s="43">
        <v>0</v>
      </c>
      <c r="E24" s="35">
        <v>250</v>
      </c>
      <c r="F24" s="36">
        <f t="shared" si="0"/>
        <v>0</v>
      </c>
      <c r="G24" s="32"/>
    </row>
    <row r="25" spans="1:7" ht="15.75" thickBot="1" x14ac:dyDescent="0.3">
      <c r="A25" s="21"/>
      <c r="B25" s="11"/>
      <c r="C25" s="33"/>
      <c r="D25" s="30"/>
      <c r="E25" s="21"/>
      <c r="F25" s="31"/>
    </row>
    <row r="26" spans="1:7" ht="15.75" thickBot="1" x14ac:dyDescent="0.3">
      <c r="A26" s="9" t="s">
        <v>28</v>
      </c>
      <c r="B26" s="37">
        <f>SUM(F18:F24)</f>
        <v>0</v>
      </c>
      <c r="D26" s="25"/>
    </row>
    <row r="27" spans="1:7" x14ac:dyDescent="0.25">
      <c r="A27" s="14"/>
      <c r="D27" s="25"/>
    </row>
    <row r="28" spans="1:7" x14ac:dyDescent="0.25">
      <c r="A28" s="4" t="s">
        <v>29</v>
      </c>
      <c r="D28" s="25"/>
    </row>
    <row r="29" spans="1:7" x14ac:dyDescent="0.25">
      <c r="A29" s="4" t="s">
        <v>30</v>
      </c>
      <c r="D29" s="25"/>
    </row>
    <row r="30" spans="1:7" ht="15.75" thickBot="1" x14ac:dyDescent="0.3">
      <c r="A30" s="4"/>
      <c r="D30" s="25"/>
    </row>
    <row r="31" spans="1:7" ht="24.75" thickBot="1" x14ac:dyDescent="0.3">
      <c r="A31" s="10" t="s">
        <v>34</v>
      </c>
      <c r="B31" s="15" t="s">
        <v>32</v>
      </c>
      <c r="C31" s="16" t="s">
        <v>33</v>
      </c>
      <c r="D31" s="26"/>
      <c r="E31" s="12"/>
      <c r="F31" s="13">
        <v>220000</v>
      </c>
    </row>
    <row r="32" spans="1:7" ht="15.75" thickBot="1" x14ac:dyDescent="0.3">
      <c r="A32" s="6" t="s">
        <v>40</v>
      </c>
      <c r="B32" s="17" t="s">
        <v>35</v>
      </c>
      <c r="C32" s="7" t="s">
        <v>33</v>
      </c>
      <c r="D32" s="24"/>
      <c r="E32" s="2"/>
      <c r="F32" s="8">
        <v>30000</v>
      </c>
    </row>
    <row r="33" spans="1:6" ht="15.75" thickBot="1" x14ac:dyDescent="0.3">
      <c r="A33" s="21"/>
      <c r="B33" s="17"/>
      <c r="C33" s="23"/>
      <c r="D33" s="21"/>
      <c r="E33" s="21"/>
      <c r="F33" s="22"/>
    </row>
    <row r="34" spans="1:6" ht="15.75" thickBot="1" x14ac:dyDescent="0.3">
      <c r="A34" s="9" t="s">
        <v>36</v>
      </c>
      <c r="B34" s="38">
        <f>SUM(F31:F32)</f>
        <v>250000</v>
      </c>
    </row>
    <row r="35" spans="1:6" x14ac:dyDescent="0.25">
      <c r="A35" s="4"/>
    </row>
    <row r="36" spans="1:6" x14ac:dyDescent="0.25">
      <c r="A36" s="54"/>
      <c r="B36" s="55"/>
    </row>
    <row r="37" spans="1:6" ht="15.75" thickBot="1" x14ac:dyDescent="0.3">
      <c r="A37" s="54"/>
      <c r="B37" s="55"/>
    </row>
    <row r="38" spans="1:6" ht="26.25" thickBot="1" x14ac:dyDescent="0.3">
      <c r="A38" s="56" t="s">
        <v>39</v>
      </c>
      <c r="B38" s="57">
        <f>B13+B26+B34</f>
        <v>250000</v>
      </c>
    </row>
    <row r="39" spans="1:6" ht="15.75" thickBot="1" x14ac:dyDescent="0.3">
      <c r="A39" s="58"/>
      <c r="B39" s="55"/>
    </row>
    <row r="40" spans="1:6" ht="15.75" thickBot="1" x14ac:dyDescent="0.3">
      <c r="A40" s="56" t="s">
        <v>37</v>
      </c>
      <c r="B40" s="59">
        <f>B42-B38</f>
        <v>55000</v>
      </c>
    </row>
    <row r="41" spans="1:6" ht="15.75" thickBot="1" x14ac:dyDescent="0.3">
      <c r="A41" s="58"/>
      <c r="B41" s="55"/>
    </row>
    <row r="42" spans="1:6" ht="26.25" thickBot="1" x14ac:dyDescent="0.3">
      <c r="A42" s="56" t="s">
        <v>38</v>
      </c>
      <c r="B42" s="59">
        <f>B38*1.22</f>
        <v>305000</v>
      </c>
    </row>
    <row r="43" spans="1:6" x14ac:dyDescent="0.25">
      <c r="A43" s="19"/>
    </row>
  </sheetData>
  <sheetProtection algorithmName="SHA-512" hashValue="cD2UJEQvFRjPj0aVo3Vp5PotR0KZOUcg5s2+H98EVP1qkC8VJgO3+B4Ngt2Hhhv0acj/1WOrQ+ztHWAOE8aJNw==" saltValue="RAwQbfyY4C0tzlcSl1eGqw==" spinCount="100000" sheet="1" objects="1" scenarios="1"/>
  <mergeCells count="10">
    <mergeCell ref="E9:E10"/>
    <mergeCell ref="F9:F10"/>
    <mergeCell ref="B9:B10"/>
    <mergeCell ref="A4:A5"/>
    <mergeCell ref="B4:B5"/>
    <mergeCell ref="C4:C5"/>
    <mergeCell ref="D4:D5"/>
    <mergeCell ref="A9:A10"/>
    <mergeCell ref="C9:C10"/>
    <mergeCell ref="D9:D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List1</vt:lpstr>
      <vt:lpstr>List1!_Toc130198118</vt:lpstr>
      <vt:lpstr>List1!_Toc130198119</vt:lpstr>
    </vt:vector>
  </TitlesOfParts>
  <Company>DARS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bmilic</dc:creator>
  <cp:lastModifiedBy>mcelestina</cp:lastModifiedBy>
  <cp:lastPrinted>2017-03-17T08:56:21Z</cp:lastPrinted>
  <dcterms:created xsi:type="dcterms:W3CDTF">2017-02-22T11:14:52Z</dcterms:created>
  <dcterms:modified xsi:type="dcterms:W3CDTF">2019-09-13T07:03:00Z</dcterms:modified>
</cp:coreProperties>
</file>